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1\ESPACES-VERTS\1- DCE EN PASSATION ET ACTIVITES\5 - Procédures_activités_Karl\DAF 2025 001602 relance TRANSPORTS ARMOIRES HIA\10 - DCE\10D - DCE zip\RC\"/>
    </mc:Choice>
  </mc:AlternateContent>
  <bookViews>
    <workbookView xWindow="0" yWindow="0" windowWidth="28800" windowHeight="12300"/>
  </bookViews>
  <sheets>
    <sheet name="DAF 2025 0016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7" i="1"/>
  <c r="G6" i="1" l="1"/>
  <c r="G8" i="1"/>
  <c r="G9" i="1"/>
  <c r="G10" i="1"/>
  <c r="G11" i="1"/>
  <c r="G12" i="1"/>
  <c r="G5" i="1"/>
  <c r="G17" i="1" l="1"/>
  <c r="G18" i="1" s="1"/>
</calcChain>
</file>

<file path=xl/sharedStrings.xml><?xml version="1.0" encoding="utf-8"?>
<sst xmlns="http://schemas.openxmlformats.org/spreadsheetml/2006/main" count="37" uniqueCount="37">
  <si>
    <t>CCTP</t>
  </si>
  <si>
    <t>Quantité</t>
  </si>
  <si>
    <t>Prix total  en € HT</t>
  </si>
  <si>
    <t>Total 
en € HT</t>
  </si>
  <si>
    <t>Total 
en € TTC</t>
  </si>
  <si>
    <t>Prix unitaire € HT</t>
  </si>
  <si>
    <t>1.18</t>
  </si>
  <si>
    <t>1.17</t>
  </si>
  <si>
    <t>1.2</t>
  </si>
  <si>
    <t>1.1</t>
  </si>
  <si>
    <t>2.1</t>
  </si>
  <si>
    <t>2.2</t>
  </si>
  <si>
    <t>2.17</t>
  </si>
  <si>
    <t>2.18</t>
  </si>
  <si>
    <t>3.17</t>
  </si>
  <si>
    <t>3.18</t>
  </si>
  <si>
    <t>3.1</t>
  </si>
  <si>
    <t>3.2</t>
  </si>
  <si>
    <t>N° ligne
BPU</t>
  </si>
  <si>
    <t xml:space="preserve">Taux de TVA </t>
  </si>
  <si>
    <t>DETAIL QUANTITIF ESTIMATIF
(à renseigner par le candidat ainsi que le taux de TVA)</t>
  </si>
  <si>
    <t>PRESTATION / trajet</t>
  </si>
  <si>
    <r>
      <t xml:space="preserve">HIA Saint Anne --&gt; HIA Laveran  </t>
    </r>
    <r>
      <rPr>
        <i/>
        <sz val="11"/>
        <color rgb="FF000000"/>
        <rFont val="Arial"/>
        <family val="2"/>
      </rPr>
      <t>(lundi au vendredi sauf jours fériés)</t>
    </r>
  </si>
  <si>
    <r>
      <t xml:space="preserve">HIA Laveran --&gt; HIA Sainte Anne  </t>
    </r>
    <r>
      <rPr>
        <i/>
        <sz val="11"/>
        <color rgb="FF000000"/>
        <rFont val="Arial"/>
        <family val="2"/>
      </rPr>
      <t>(lundi au vendredi sauf jours fériés)</t>
    </r>
  </si>
  <si>
    <r>
      <t xml:space="preserve">PFL -&gt; HIA Laveran </t>
    </r>
    <r>
      <rPr>
        <i/>
        <sz val="11"/>
        <color rgb="FF000000"/>
        <rFont val="Arial"/>
        <family val="2"/>
      </rPr>
      <t>(lundi au vendredi sauf jours fériés)</t>
    </r>
  </si>
  <si>
    <r>
      <t xml:space="preserve">HIA Laveran --&gt; PFL </t>
    </r>
    <r>
      <rPr>
        <i/>
        <sz val="11"/>
        <color rgb="FF000000"/>
        <rFont val="Arial"/>
        <family val="2"/>
      </rPr>
      <t>(lundi au vendredi sauf jours fériés)</t>
    </r>
  </si>
  <si>
    <r>
      <t xml:space="preserve">HIA Saint Anne --&gt; HIA Laveran  </t>
    </r>
    <r>
      <rPr>
        <i/>
        <sz val="11"/>
        <color rgb="FF000000"/>
        <rFont val="Arial"/>
        <family val="2"/>
      </rPr>
      <t>(samedi sauf jours fériés)</t>
    </r>
  </si>
  <si>
    <r>
      <t xml:space="preserve">HIA Laveran --&gt; HIA Sainte Anne  </t>
    </r>
    <r>
      <rPr>
        <i/>
        <sz val="11"/>
        <color rgb="FF000000"/>
        <rFont val="Arial"/>
        <family val="2"/>
      </rPr>
      <t>(samedi sauf jours fériés)</t>
    </r>
  </si>
  <si>
    <r>
      <t xml:space="preserve">PFL -&gt; HIA Laveran </t>
    </r>
    <r>
      <rPr>
        <i/>
        <sz val="11"/>
        <color rgb="FF000000"/>
        <rFont val="Arial"/>
        <family val="2"/>
      </rPr>
      <t>(samedi sauf jours fériés)</t>
    </r>
  </si>
  <si>
    <r>
      <t xml:space="preserve">HIA Laveran --&gt; PFL </t>
    </r>
    <r>
      <rPr>
        <i/>
        <sz val="11"/>
        <color rgb="FF000000"/>
        <rFont val="Arial"/>
        <family val="2"/>
      </rPr>
      <t>(samedi sauf jours fériés)</t>
    </r>
  </si>
  <si>
    <r>
      <t xml:space="preserve">HIA Saint Anne --&gt; HIA Laveran   </t>
    </r>
    <r>
      <rPr>
        <i/>
        <sz val="11"/>
        <color rgb="FF000000"/>
        <rFont val="Arial"/>
        <family val="2"/>
      </rPr>
      <t>(dimanche y compris jours fériés)</t>
    </r>
  </si>
  <si>
    <r>
      <t xml:space="preserve">HIA Laveran --&gt; HIA Sainte Anne  </t>
    </r>
    <r>
      <rPr>
        <i/>
        <sz val="11"/>
        <color rgb="FF000000"/>
        <rFont val="Arial"/>
        <family val="2"/>
      </rPr>
      <t>(dimanche y compris jours fériés)</t>
    </r>
  </si>
  <si>
    <r>
      <t xml:space="preserve">PFL -&gt; HIA Laveran </t>
    </r>
    <r>
      <rPr>
        <i/>
        <sz val="11"/>
        <color rgb="FF000000"/>
        <rFont val="Arial"/>
        <family val="2"/>
      </rPr>
      <t>(dimanche y compris jours fériés)</t>
    </r>
  </si>
  <si>
    <r>
      <t xml:space="preserve">HIA Laveran --&gt; PFL </t>
    </r>
    <r>
      <rPr>
        <i/>
        <sz val="11"/>
        <color rgb="FF000000"/>
        <rFont val="Arial"/>
        <family val="2"/>
      </rPr>
      <t>(dimanche y compris jours fériés)</t>
    </r>
  </si>
  <si>
    <t xml:space="preserve">  Annexe 2 au règlement de la consultation 
 DAF 2025 001602</t>
  </si>
  <si>
    <t>3.2 et 4.3</t>
  </si>
  <si>
    <t>Prestations de transport, de chargement, de déchargement et d'acheminement d’armoires de stérilisation 
au profit de l'Hôpital National d'Instruction des Armées (HNIA) Laveran à Marseille 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</si>
</sst>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1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rgb="FF000000"/>
      <name val="Arial Black"/>
      <family val="2"/>
    </font>
    <font>
      <b/>
      <sz val="11"/>
      <color theme="1"/>
      <name val="Arial Black"/>
      <family val="2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4" fontId="0" fillId="0" borderId="19" xfId="1" applyFont="1" applyBorder="1"/>
    <xf numFmtId="0" fontId="5" fillId="0" borderId="0" xfId="0" applyFont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Fill="1" applyAlignment="1"/>
    <xf numFmtId="0" fontId="0" fillId="0" borderId="0" xfId="0" applyFill="1"/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left" vertical="center" wrapText="1"/>
    </xf>
    <xf numFmtId="0" fontId="7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44" fontId="10" fillId="0" borderId="19" xfId="1" applyFont="1" applyBorder="1" applyAlignment="1">
      <alignment horizontal="right" vertical="center"/>
    </xf>
    <xf numFmtId="44" fontId="10" fillId="0" borderId="20" xfId="1" applyFont="1" applyBorder="1" applyAlignment="1">
      <alignment horizontal="right" vertical="center"/>
    </xf>
    <xf numFmtId="0" fontId="11" fillId="0" borderId="0" xfId="0" applyFont="1"/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8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Normal="100" workbookViewId="0">
      <selection activeCell="A2" sqref="A2:G2"/>
    </sheetView>
  </sheetViews>
  <sheetFormatPr baseColWidth="10" defaultRowHeight="15" x14ac:dyDescent="0.25"/>
  <cols>
    <col min="1" max="2" width="9.5703125" customWidth="1"/>
    <col min="3" max="3" width="45.85546875" customWidth="1"/>
    <col min="4" max="4" width="25.7109375" customWidth="1"/>
    <col min="5" max="6" width="16.28515625" customWidth="1"/>
    <col min="7" max="7" width="20" customWidth="1"/>
  </cols>
  <sheetData>
    <row r="1" spans="1:12" ht="43.5" customHeight="1" x14ac:dyDescent="0.25">
      <c r="A1" s="25" t="s">
        <v>34</v>
      </c>
      <c r="B1" s="26"/>
      <c r="C1" s="26"/>
      <c r="D1" s="26"/>
      <c r="E1" s="26"/>
      <c r="F1" s="26"/>
      <c r="G1" s="27"/>
    </row>
    <row r="2" spans="1:12" ht="54.75" customHeight="1" thickBot="1" x14ac:dyDescent="0.3">
      <c r="A2" s="28" t="s">
        <v>36</v>
      </c>
      <c r="B2" s="29"/>
      <c r="C2" s="29"/>
      <c r="D2" s="29"/>
      <c r="E2" s="29"/>
      <c r="F2" s="29"/>
      <c r="G2" s="30"/>
      <c r="H2" s="19"/>
      <c r="I2" s="12"/>
      <c r="J2" s="12"/>
      <c r="K2" s="12"/>
      <c r="L2" s="12"/>
    </row>
    <row r="3" spans="1:12" ht="53.25" customHeight="1" thickBot="1" x14ac:dyDescent="0.3">
      <c r="A3" s="31" t="s">
        <v>20</v>
      </c>
      <c r="B3" s="32"/>
      <c r="C3" s="32"/>
      <c r="D3" s="32"/>
      <c r="E3" s="32"/>
      <c r="F3" s="32"/>
      <c r="G3" s="33"/>
    </row>
    <row r="4" spans="1:12" ht="36" customHeight="1" thickBot="1" x14ac:dyDescent="0.3">
      <c r="A4" s="20" t="s">
        <v>18</v>
      </c>
      <c r="B4" s="21" t="s">
        <v>0</v>
      </c>
      <c r="C4" s="36" t="s">
        <v>21</v>
      </c>
      <c r="D4" s="37"/>
      <c r="E4" s="22" t="s">
        <v>1</v>
      </c>
      <c r="F4" s="23" t="s">
        <v>5</v>
      </c>
      <c r="G4" s="24" t="s">
        <v>2</v>
      </c>
      <c r="I4" s="11"/>
      <c r="J4" s="11"/>
      <c r="K4" s="11"/>
      <c r="L4" s="11"/>
    </row>
    <row r="5" spans="1:12" ht="30" customHeight="1" thickBot="1" x14ac:dyDescent="0.3">
      <c r="A5" s="5" t="s">
        <v>9</v>
      </c>
      <c r="B5" s="34" t="s">
        <v>35</v>
      </c>
      <c r="C5" s="38" t="s">
        <v>22</v>
      </c>
      <c r="D5" s="39"/>
      <c r="E5" s="6">
        <v>5</v>
      </c>
      <c r="F5" s="15"/>
      <c r="G5" s="3">
        <f>E5*F5</f>
        <v>0</v>
      </c>
    </row>
    <row r="6" spans="1:12" ht="30" customHeight="1" thickBot="1" x14ac:dyDescent="0.3">
      <c r="A6" s="7" t="s">
        <v>8</v>
      </c>
      <c r="B6" s="35"/>
      <c r="C6" s="40" t="s">
        <v>23</v>
      </c>
      <c r="D6" s="41"/>
      <c r="E6" s="6">
        <v>5</v>
      </c>
      <c r="F6" s="15"/>
      <c r="G6" s="3">
        <f t="shared" ref="G6:G16" si="0">E6*F6</f>
        <v>0</v>
      </c>
      <c r="I6" s="12"/>
      <c r="J6" s="12"/>
      <c r="K6" s="12"/>
      <c r="L6" s="12"/>
    </row>
    <row r="7" spans="1:12" ht="30" customHeight="1" thickBot="1" x14ac:dyDescent="0.3">
      <c r="A7" s="7" t="s">
        <v>7</v>
      </c>
      <c r="B7" s="35"/>
      <c r="C7" s="40" t="s">
        <v>24</v>
      </c>
      <c r="D7" s="41"/>
      <c r="E7" s="6">
        <v>5</v>
      </c>
      <c r="F7" s="15"/>
      <c r="G7" s="3">
        <f t="shared" si="0"/>
        <v>0</v>
      </c>
    </row>
    <row r="8" spans="1:12" ht="30" customHeight="1" thickBot="1" x14ac:dyDescent="0.3">
      <c r="A8" s="7" t="s">
        <v>6</v>
      </c>
      <c r="B8" s="35"/>
      <c r="C8" s="40" t="s">
        <v>25</v>
      </c>
      <c r="D8" s="41"/>
      <c r="E8" s="6">
        <v>5</v>
      </c>
      <c r="F8" s="15"/>
      <c r="G8" s="3">
        <f t="shared" si="0"/>
        <v>0</v>
      </c>
    </row>
    <row r="9" spans="1:12" ht="30" customHeight="1" thickBot="1" x14ac:dyDescent="0.3">
      <c r="A9" s="7" t="s">
        <v>10</v>
      </c>
      <c r="B9" s="35"/>
      <c r="C9" s="40" t="s">
        <v>26</v>
      </c>
      <c r="D9" s="41"/>
      <c r="E9" s="6">
        <v>5</v>
      </c>
      <c r="F9" s="15"/>
      <c r="G9" s="3">
        <f t="shared" si="0"/>
        <v>0</v>
      </c>
    </row>
    <row r="10" spans="1:12" ht="30" customHeight="1" thickBot="1" x14ac:dyDescent="0.3">
      <c r="A10" s="7" t="s">
        <v>11</v>
      </c>
      <c r="B10" s="35"/>
      <c r="C10" s="40" t="s">
        <v>27</v>
      </c>
      <c r="D10" s="41"/>
      <c r="E10" s="6">
        <v>5</v>
      </c>
      <c r="F10" s="15"/>
      <c r="G10" s="3">
        <f t="shared" si="0"/>
        <v>0</v>
      </c>
    </row>
    <row r="11" spans="1:12" ht="30" customHeight="1" thickBot="1" x14ac:dyDescent="0.3">
      <c r="A11" s="7" t="s">
        <v>12</v>
      </c>
      <c r="B11" s="35"/>
      <c r="C11" s="40" t="s">
        <v>28</v>
      </c>
      <c r="D11" s="41"/>
      <c r="E11" s="6">
        <v>5</v>
      </c>
      <c r="F11" s="15"/>
      <c r="G11" s="3">
        <f t="shared" si="0"/>
        <v>0</v>
      </c>
    </row>
    <row r="12" spans="1:12" ht="30" customHeight="1" thickBot="1" x14ac:dyDescent="0.3">
      <c r="A12" s="7" t="s">
        <v>13</v>
      </c>
      <c r="B12" s="35"/>
      <c r="C12" s="40" t="s">
        <v>29</v>
      </c>
      <c r="D12" s="41"/>
      <c r="E12" s="6">
        <v>5</v>
      </c>
      <c r="F12" s="15"/>
      <c r="G12" s="3">
        <f t="shared" si="0"/>
        <v>0</v>
      </c>
    </row>
    <row r="13" spans="1:12" ht="30" customHeight="1" thickBot="1" x14ac:dyDescent="0.3">
      <c r="A13" s="7" t="s">
        <v>16</v>
      </c>
      <c r="B13" s="35"/>
      <c r="C13" s="40" t="s">
        <v>30</v>
      </c>
      <c r="D13" s="41"/>
      <c r="E13" s="6">
        <v>5</v>
      </c>
      <c r="F13" s="15"/>
      <c r="G13" s="3">
        <f t="shared" si="0"/>
        <v>0</v>
      </c>
    </row>
    <row r="14" spans="1:12" ht="30" customHeight="1" thickBot="1" x14ac:dyDescent="0.3">
      <c r="A14" s="7" t="s">
        <v>17</v>
      </c>
      <c r="B14" s="35"/>
      <c r="C14" s="40" t="s">
        <v>31</v>
      </c>
      <c r="D14" s="41"/>
      <c r="E14" s="6">
        <v>5</v>
      </c>
      <c r="F14" s="15"/>
      <c r="G14" s="3">
        <f t="shared" si="0"/>
        <v>0</v>
      </c>
    </row>
    <row r="15" spans="1:12" ht="30" customHeight="1" thickBot="1" x14ac:dyDescent="0.3">
      <c r="A15" s="7" t="s">
        <v>14</v>
      </c>
      <c r="B15" s="35"/>
      <c r="C15" s="40" t="s">
        <v>32</v>
      </c>
      <c r="D15" s="41"/>
      <c r="E15" s="6">
        <v>5</v>
      </c>
      <c r="F15" s="15"/>
      <c r="G15" s="3">
        <f t="shared" si="0"/>
        <v>0</v>
      </c>
    </row>
    <row r="16" spans="1:12" ht="30" customHeight="1" thickBot="1" x14ac:dyDescent="0.3">
      <c r="A16" s="7" t="s">
        <v>15</v>
      </c>
      <c r="B16" s="35"/>
      <c r="C16" s="40" t="s">
        <v>33</v>
      </c>
      <c r="D16" s="41"/>
      <c r="E16" s="6">
        <v>5</v>
      </c>
      <c r="F16" s="15"/>
      <c r="G16" s="3">
        <f t="shared" si="0"/>
        <v>0</v>
      </c>
    </row>
    <row r="17" spans="1:9" ht="34.5" customHeight="1" thickBot="1" x14ac:dyDescent="0.3">
      <c r="A17" s="46"/>
      <c r="B17" s="46"/>
      <c r="C17" s="46"/>
      <c r="D17" s="8"/>
      <c r="E17" s="48" t="s">
        <v>3</v>
      </c>
      <c r="F17" s="49"/>
      <c r="G17" s="17">
        <f>SUM(G5:G16)</f>
        <v>0</v>
      </c>
    </row>
    <row r="18" spans="1:9" ht="34.5" customHeight="1" thickBot="1" x14ac:dyDescent="0.3">
      <c r="A18" s="47"/>
      <c r="B18" s="47"/>
      <c r="C18" s="47"/>
      <c r="D18" s="9"/>
      <c r="E18" s="48" t="s">
        <v>4</v>
      </c>
      <c r="F18" s="49"/>
      <c r="G18" s="18">
        <f>G17*1.2</f>
        <v>0</v>
      </c>
    </row>
    <row r="19" spans="1:9" ht="13.5" customHeight="1" thickBot="1" x14ac:dyDescent="0.3">
      <c r="A19" s="47"/>
      <c r="B19" s="47"/>
      <c r="C19" s="47"/>
      <c r="D19" s="9"/>
      <c r="E19" s="9"/>
      <c r="F19" s="9"/>
      <c r="G19" s="10"/>
      <c r="I19" s="4"/>
    </row>
    <row r="20" spans="1:9" ht="15.75" x14ac:dyDescent="0.25">
      <c r="A20" s="1"/>
      <c r="B20" s="16"/>
      <c r="C20" s="14"/>
      <c r="D20" s="42" t="s">
        <v>19</v>
      </c>
      <c r="E20" s="44"/>
      <c r="F20" s="13"/>
    </row>
    <row r="21" spans="1:9" ht="15.75" thickBot="1" x14ac:dyDescent="0.3">
      <c r="A21" s="1"/>
      <c r="B21" s="1"/>
      <c r="C21" s="2"/>
      <c r="D21" s="43"/>
      <c r="E21" s="45"/>
      <c r="F21" s="13"/>
      <c r="G21" s="12"/>
    </row>
  </sheetData>
  <mergeCells count="22">
    <mergeCell ref="C12:D12"/>
    <mergeCell ref="D20:D21"/>
    <mergeCell ref="E20:E21"/>
    <mergeCell ref="A17:C19"/>
    <mergeCell ref="E17:F17"/>
    <mergeCell ref="E18:F18"/>
    <mergeCell ref="A1:G1"/>
    <mergeCell ref="A2:G2"/>
    <mergeCell ref="A3:G3"/>
    <mergeCell ref="B5:B16"/>
    <mergeCell ref="C4:D4"/>
    <mergeCell ref="C5:D5"/>
    <mergeCell ref="C6:D6"/>
    <mergeCell ref="C7:D7"/>
    <mergeCell ref="C10:D10"/>
    <mergeCell ref="C9:D9"/>
    <mergeCell ref="C13:D13"/>
    <mergeCell ref="C14:D14"/>
    <mergeCell ref="C15:D15"/>
    <mergeCell ref="C16:D16"/>
    <mergeCell ref="C8:D8"/>
    <mergeCell ref="C11:D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DAF 2025 001602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ABDELGHANI Mohamed SA CN MINDEF</dc:creator>
  <cp:lastModifiedBy>BATTERY Karl-Frederick SGT</cp:lastModifiedBy>
  <cp:lastPrinted>2024-10-15T12:44:50Z</cp:lastPrinted>
  <dcterms:created xsi:type="dcterms:W3CDTF">2024-05-24T06:26:35Z</dcterms:created>
  <dcterms:modified xsi:type="dcterms:W3CDTF">2026-03-06T09:07:34Z</dcterms:modified>
</cp:coreProperties>
</file>